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  <c r="I7" i="1"/>
  <c r="I4" i="1"/>
  <c r="I8" i="1"/>
  <c r="I3" i="1"/>
  <c r="I5" i="1"/>
  <c r="I6" i="1"/>
  <c r="I11" i="1"/>
  <c r="I10" i="1"/>
  <c r="E9" i="1"/>
  <c r="E7" i="1"/>
  <c r="E4" i="1"/>
  <c r="E8" i="1"/>
  <c r="E3" i="1"/>
  <c r="E5" i="1"/>
  <c r="E6" i="1"/>
  <c r="E11" i="1"/>
  <c r="E10" i="1"/>
  <c r="C9" i="1"/>
  <c r="C7" i="1"/>
  <c r="C4" i="1"/>
  <c r="C8" i="1"/>
  <c r="C3" i="1"/>
  <c r="C5" i="1"/>
  <c r="C6" i="1"/>
  <c r="C11" i="1"/>
  <c r="C10" i="1"/>
</calcChain>
</file>

<file path=xl/sharedStrings.xml><?xml version="1.0" encoding="utf-8"?>
<sst xmlns="http://schemas.openxmlformats.org/spreadsheetml/2006/main" count="46" uniqueCount="27">
  <si>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</si>
  <si>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</si>
  <si>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</si>
  <si>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</si>
  <si>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</si>
  <si>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</si>
  <si>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</si>
  <si>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</si>
  <si>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</si>
  <si>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</si>
  <si>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</si>
  <si>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</si>
  <si>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</si>
  <si>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</si>
  <si>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</si>
  <si>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</si>
  <si>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</si>
  <si>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</si>
  <si>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</si>
  <si>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</si>
  <si>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</si>
  <si>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</si>
  <si>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</si>
  <si>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</si>
  <si>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</si>
  <si>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</si>
  <si>
    <t xml:space="preserve">CHI NHÁNH NGÂN HÀNG THÁI BÌNH DƯƠNG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</si>
</sst>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_([$VND]\ * #,##0.000_);_([$VND]\ * \(#,##0.000\);_([$VND]\ * &quot;-&quot;???_);_(@_)"/>
    <numFmt numFmtId="167" formatCode="[$VND]\ #,##0.000_);\([$VND]\ #,##0.000\)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B2" sqref="B2"/>
    </sheetView>
  </sheetViews>
  <sheetFormatPr defaultRowHeight="16.5" x14ac:dyDescent="0.25"/>
  <cols>
    <col min="1" max="1" width="5.140625" style="1" bestFit="1" customWidth="1"/>
    <col min="2" max="2" width="10" style="1" bestFit="1" customWidth="1"/>
    <col min="3" max="3" width="14.85546875" style="1" customWidth="1"/>
    <col min="4" max="5" width="23.5703125" style="1" bestFit="1" customWidth="1"/>
    <col min="6" max="6" width="5.5703125" style="1" bestFit="1" customWidth="1"/>
    <col min="7" max="7" width="5" style="1" bestFit="1" customWidth="1"/>
    <col min="8" max="8" width="23.5703125" style="1" bestFit="1" customWidth="1"/>
    <col min="9" max="9" width="26.42578125" style="1" customWidth="1"/>
    <col min="10" max="16384" width="9.140625" style="1"/>
  </cols>
  <sheetData>
    <row r="1" spans="1:9" ht="20.25" customHeight="1" x14ac:dyDescent="0.25">
      <c r="A1" s="12" t="s">
        <v>26</v>
      </c>
      <c r="B1" s="12"/>
      <c r="C1" s="12"/>
      <c r="D1" s="12"/>
      <c r="E1" s="12"/>
      <c r="F1" s="12"/>
      <c r="G1" s="12"/>
      <c r="H1" s="12"/>
      <c r="I1" s="12"/>
    </row>
    <row r="2" spans="1:9" ht="33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  <c r="I2" s="10" t="s">
        <v>8</v>
      </c>
    </row>
    <row r="3" spans="1:9" ht="33" customHeight="1" x14ac:dyDescent="0.25">
      <c r="A3" s="2">
        <v>6</v>
      </c>
      <c r="B3" s="3" t="s">
        <v>13</v>
      </c>
      <c r="C3" s="2" t="str">
        <f>VLOOKUP(B3,$B$15:$E$20,2,0)</f>
        <v>Mác Đức</v>
      </c>
      <c r="D3" s="4">
        <v>4500</v>
      </c>
      <c r="E3" s="2" t="str">
        <f>IF(LEFT(B3,1)="V","Lượng",VLOOKUP(B3,$B$15:$E$20,1,0))</f>
        <v>DM</v>
      </c>
      <c r="F3" s="2" t="s">
        <v>15</v>
      </c>
      <c r="G3" s="2"/>
      <c r="H3" s="5">
        <v>5700</v>
      </c>
      <c r="I3" s="5">
        <f>H3*D3</f>
        <v>25650000</v>
      </c>
    </row>
    <row r="4" spans="1:9" x14ac:dyDescent="0.25">
      <c r="A4" s="2">
        <v>4</v>
      </c>
      <c r="B4" s="3" t="s">
        <v>12</v>
      </c>
      <c r="C4" s="2" t="str">
        <f>VLOOKUP(B4,$B$15:$E$20,2,0)</f>
        <v>Franc Pháp</v>
      </c>
      <c r="D4" s="4">
        <v>5000</v>
      </c>
      <c r="E4" s="2" t="str">
        <f>IF(LEFT(B4,1)="V","Lượng",VLOOKUP(B4,$B$15:$E$20,1,0))</f>
        <v>FF</v>
      </c>
      <c r="F4" s="2" t="s">
        <v>15</v>
      </c>
      <c r="G4" s="2"/>
      <c r="H4" s="5">
        <v>8600</v>
      </c>
      <c r="I4" s="5">
        <f>H4*D4</f>
        <v>43000000</v>
      </c>
    </row>
    <row r="5" spans="1:9" x14ac:dyDescent="0.25">
      <c r="A5" s="2">
        <v>7</v>
      </c>
      <c r="B5" s="3" t="s">
        <v>14</v>
      </c>
      <c r="C5" s="2" t="str">
        <f>VLOOKUP(B5,$B$15:$E$20,2,0)</f>
        <v>Bảng Anh</v>
      </c>
      <c r="D5" s="4">
        <v>800</v>
      </c>
      <c r="E5" s="2" t="str">
        <f>IF(LEFT(B5,1)="V","Lượng",VLOOKUP(B5,$B$15:$E$20,1,0))</f>
        <v>GBP</v>
      </c>
      <c r="F5" s="2"/>
      <c r="G5" s="2" t="s">
        <v>15</v>
      </c>
      <c r="H5" s="5">
        <v>18800</v>
      </c>
      <c r="I5" s="5">
        <f>H5*D5</f>
        <v>15040000</v>
      </c>
    </row>
    <row r="6" spans="1:9" x14ac:dyDescent="0.25">
      <c r="A6" s="2">
        <v>8</v>
      </c>
      <c r="B6" s="3" t="s">
        <v>11</v>
      </c>
      <c r="C6" s="2" t="str">
        <f>VLOOKUP(B6,$B$15:$E$20,2,0)</f>
        <v>Đô La Mỹ</v>
      </c>
      <c r="D6" s="4">
        <v>8000</v>
      </c>
      <c r="E6" s="2" t="str">
        <f>IF(LEFT(B6,1)="V","Lượng",VLOOKUP(B6,$B$15:$E$20,1,0))</f>
        <v>USD</v>
      </c>
      <c r="F6" s="2" t="s">
        <v>15</v>
      </c>
      <c r="G6" s="2"/>
      <c r="H6" s="5">
        <v>1650</v>
      </c>
      <c r="I6" s="5">
        <f>H6*D6</f>
        <v>13200000</v>
      </c>
    </row>
    <row r="7" spans="1:9" x14ac:dyDescent="0.25">
      <c r="A7" s="2">
        <v>3</v>
      </c>
      <c r="B7" s="3" t="s">
        <v>11</v>
      </c>
      <c r="C7" s="2" t="str">
        <f>VLOOKUP(B7,$B$15:$E$20,2,0)</f>
        <v>Đô La Mỹ</v>
      </c>
      <c r="D7" s="4">
        <v>1200</v>
      </c>
      <c r="E7" s="2" t="str">
        <f>IF(LEFT(B7,1)="V","Lượng",VLOOKUP(B7,$B$15:$E$20,1,0))</f>
        <v>USD</v>
      </c>
      <c r="F7" s="2"/>
      <c r="G7" s="2" t="s">
        <v>15</v>
      </c>
      <c r="H7" s="5">
        <v>11670</v>
      </c>
      <c r="I7" s="5">
        <f>H7*D7</f>
        <v>14004000</v>
      </c>
    </row>
    <row r="8" spans="1:9" x14ac:dyDescent="0.25">
      <c r="A8" s="2">
        <v>5</v>
      </c>
      <c r="B8" s="3" t="s">
        <v>10</v>
      </c>
      <c r="C8" s="2" t="str">
        <f>VLOOKUP(B8,$B$15:$E$20,2,0)</f>
        <v>Vàng 97%</v>
      </c>
      <c r="D8" s="4">
        <v>5</v>
      </c>
      <c r="E8" s="2" t="str">
        <f>IF(LEFT(B8,1)="V","Lượng",VLOOKUP(B8,$B$15:$E$20,1,0))</f>
        <v>Lượng</v>
      </c>
      <c r="F8" s="2" t="s">
        <v>15</v>
      </c>
      <c r="G8" s="2"/>
      <c r="H8" s="5">
        <v>4000000</v>
      </c>
      <c r="I8" s="5">
        <f>H8*D8</f>
        <v>20000000</v>
      </c>
    </row>
    <row r="9" spans="1:9" x14ac:dyDescent="0.25">
      <c r="A9" s="2">
        <v>2</v>
      </c>
      <c r="B9" s="3" t="s">
        <v>10</v>
      </c>
      <c r="C9" s="2" t="str">
        <f>VLOOKUP(B9,$B$15:$E$20,2,0)</f>
        <v>Vàng 97%</v>
      </c>
      <c r="D9" s="4">
        <v>12</v>
      </c>
      <c r="E9" s="2" t="str">
        <f>IF(LEFT(B9,1)="V","Lượng",VLOOKUP(B9,$B$15:$E$20,1,0))</f>
        <v>Lượng</v>
      </c>
      <c r="F9" s="2"/>
      <c r="G9" s="2" t="s">
        <v>15</v>
      </c>
      <c r="H9" s="5">
        <v>4940000</v>
      </c>
      <c r="I9" s="5">
        <f>H9*D9</f>
        <v>59280000</v>
      </c>
    </row>
    <row r="10" spans="1:9" x14ac:dyDescent="0.25">
      <c r="A10" s="2">
        <v>1</v>
      </c>
      <c r="B10" s="3" t="s">
        <v>9</v>
      </c>
      <c r="C10" s="2" t="str">
        <f>VLOOKUP(B10,$B$15:$E$20,2,0)</f>
        <v>Vàng 99%</v>
      </c>
      <c r="D10" s="4">
        <v>5</v>
      </c>
      <c r="E10" s="2" t="str">
        <f>IF(LEFT(B10,1)="V","Lượng",VLOOKUP(B10,$B$15:$E$20,1,0))</f>
        <v>Lượng</v>
      </c>
      <c r="F10" s="2" t="s">
        <v>15</v>
      </c>
      <c r="G10" s="2"/>
      <c r="H10" s="5">
        <v>5000000</v>
      </c>
      <c r="I10" s="5">
        <f>H10*D10</f>
        <v>25000000</v>
      </c>
    </row>
    <row r="11" spans="1:9" x14ac:dyDescent="0.25">
      <c r="A11" s="2">
        <v>9</v>
      </c>
      <c r="B11" s="3" t="s">
        <v>9</v>
      </c>
      <c r="C11" s="2" t="str">
        <f>VLOOKUP(B11,$B$15:$E$20,2,0)</f>
        <v>Vàng 99%</v>
      </c>
      <c r="D11" s="4">
        <v>25</v>
      </c>
      <c r="E11" s="2" t="str">
        <f>IF(LEFT(B11,1)="V","Lượng",VLOOKUP(B11,$B$15:$E$20,1,0))</f>
        <v>Lượng</v>
      </c>
      <c r="F11" s="2" t="s">
        <v>15</v>
      </c>
      <c r="G11" s="2"/>
      <c r="H11" s="5">
        <v>5000000</v>
      </c>
      <c r="I11" s="5">
        <f>H11*D11</f>
        <v>125000000</v>
      </c>
    </row>
    <row r="12" spans="1:9" x14ac:dyDescent="0.25">
      <c r="A12" s="8" t="s">
        <v>16</v>
      </c>
      <c r="B12" s="8"/>
      <c r="C12" s="8"/>
    </row>
    <row r="13" spans="1:9" x14ac:dyDescent="0.25">
      <c r="B13" s="9" t="s">
        <v>17</v>
      </c>
      <c r="C13" s="9" t="s">
        <v>18</v>
      </c>
      <c r="D13" s="7" t="s">
        <v>19</v>
      </c>
      <c r="E13" s="7"/>
    </row>
    <row r="14" spans="1:9" x14ac:dyDescent="0.25">
      <c r="B14" s="9"/>
      <c r="C14" s="9"/>
      <c r="D14" s="7" t="s">
        <v>5</v>
      </c>
      <c r="E14" s="7" t="s">
        <v>6</v>
      </c>
    </row>
    <row r="15" spans="1:9" x14ac:dyDescent="0.25">
      <c r="B15" s="3" t="s">
        <v>9</v>
      </c>
      <c r="C15" s="3" t="s">
        <v>20</v>
      </c>
      <c r="D15" s="6">
        <v>5000000</v>
      </c>
      <c r="E15" s="6">
        <v>5040000</v>
      </c>
    </row>
    <row r="16" spans="1:9" x14ac:dyDescent="0.25">
      <c r="B16" s="3" t="s">
        <v>10</v>
      </c>
      <c r="C16" s="3" t="s">
        <v>21</v>
      </c>
      <c r="D16" s="6">
        <v>4000000</v>
      </c>
      <c r="E16" s="6">
        <v>4940000</v>
      </c>
    </row>
    <row r="17" spans="2:5" x14ac:dyDescent="0.25">
      <c r="B17" s="3" t="s">
        <v>11</v>
      </c>
      <c r="C17" s="3" t="s">
        <v>22</v>
      </c>
      <c r="D17" s="6">
        <v>1650</v>
      </c>
      <c r="E17" s="6">
        <v>11670</v>
      </c>
    </row>
    <row r="18" spans="2:5" x14ac:dyDescent="0.25">
      <c r="B18" s="3" t="s">
        <v>14</v>
      </c>
      <c r="C18" s="3" t="s">
        <v>23</v>
      </c>
      <c r="D18" s="6">
        <v>8600</v>
      </c>
      <c r="E18" s="6">
        <v>18800</v>
      </c>
    </row>
    <row r="19" spans="2:5" x14ac:dyDescent="0.25">
      <c r="B19" s="3" t="s">
        <v>13</v>
      </c>
      <c r="C19" s="3" t="s">
        <v>24</v>
      </c>
      <c r="D19" s="6">
        <v>5700</v>
      </c>
      <c r="E19" s="6">
        <v>5868</v>
      </c>
    </row>
    <row r="20" spans="2:5" x14ac:dyDescent="0.25">
      <c r="B20" s="3" t="s">
        <v>12</v>
      </c>
      <c r="C20" s="3" t="s">
        <v>25</v>
      </c>
      <c r="D20" s="6">
        <v>2960</v>
      </c>
      <c r="E20" s="6">
        <v>3000</v>
      </c>
    </row>
  </sheetData>
  <sortState ref="A3:I11">
    <sortCondition ref="B2:B10"/>
    <sortCondition ref="I2:I10"/>
  </sortState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2019-05-16T06:04:04Z</dcterms:modified>
</cp:coreProperties>
</file>